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ЦИП и ЦЕНТР Провод неизолированный\Приложение №1 - ТЗ\"/>
    </mc:Choice>
  </mc:AlternateContent>
  <bookViews>
    <workbookView xWindow="0" yWindow="465" windowWidth="38640" windowHeight="2418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'!$A$7:$G$45</definedName>
    <definedName name="_xlnm.Print_Area" localSheetId="0">'Расчет '!$A$1:$J$49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G9" i="3" l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F8" i="3"/>
  <c r="G8" i="3" s="1"/>
</calcChain>
</file>

<file path=xl/sharedStrings.xml><?xml version="1.0" encoding="utf-8"?>
<sst xmlns="http://schemas.openxmlformats.org/spreadsheetml/2006/main" count="140" uniqueCount="61">
  <si>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</si>
  <si>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</si>
  <si>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</si>
  <si>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</si>
  <si>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</si>
  <si>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</si>
  <si>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</si>
  <si>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</si>
  <si>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</si>
  <si>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</si>
  <si>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</si>
  <si>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</si>
  <si>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</si>
  <si>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</si>
  <si>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</si>
  <si>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</si>
  <si>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</si>
  <si>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</si>
  <si>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</si>
  <si>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</si>
  <si>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</si>
  <si>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</si>
  <si>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</si>
  <si>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</si>
  <si>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</si>
  <si>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</si>
  <si>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</si>
  <si>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</si>
  <si>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204C</t>
  </si>
  <si>
    <t>Провод неизолированный</t>
  </si>
  <si>
    <t>Провод А120</t>
  </si>
  <si>
    <t>Провод А16</t>
  </si>
  <si>
    <t>Провод А25</t>
  </si>
  <si>
    <t>Провод А35</t>
  </si>
  <si>
    <t>Провод А50</t>
  </si>
  <si>
    <t>Провод А70</t>
  </si>
  <si>
    <t>Провод А95</t>
  </si>
  <si>
    <t>Провод АС 120/19</t>
  </si>
  <si>
    <t>Провод АС 150/19</t>
  </si>
  <si>
    <t>Провод АС 16/2,7</t>
  </si>
  <si>
    <t>Провод АС 240/39</t>
  </si>
  <si>
    <t>Провод АС 25/4,2</t>
  </si>
  <si>
    <t>Провод АС 35/6,2</t>
  </si>
  <si>
    <t>Провод АС 50/8</t>
  </si>
  <si>
    <t>Провод АС 70/11</t>
  </si>
  <si>
    <t>Провод АС 95/16</t>
  </si>
  <si>
    <t>КГ</t>
  </si>
  <si>
    <t>М</t>
  </si>
  <si>
    <t>ПАО  "МРСК Центра"</t>
  </si>
  <si>
    <t>Итого Расчет</t>
  </si>
  <si>
    <t>Номер материала</t>
  </si>
  <si>
    <t>Наименование ТТР</t>
  </si>
  <si>
    <t>Ед. имз</t>
  </si>
  <si>
    <t xml:space="preserve">В течение 10 календарных дней с момента подачи заявки от филиала, но не позднее 30.11.2022 г. </t>
  </si>
  <si>
    <t xml:space="preserve">Максимальные цены единицы продукции (номенклатуры) закупкии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</si>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</sst>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4" fontId="6" fillId="0" borderId="2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Border="1" applyAlignment="1">
      <alignment horizontal="center"/>
    </xf>
    <xf numFmtId="0" fontId="6" fillId="0" borderId="0" xfId="1" applyFont="1"/>
    <xf numFmtId="4" fontId="6" fillId="0" borderId="0" xfId="1" applyNumberFormat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2" applyFont="1" applyAlignment="1">
      <alignment horizontal="center"/>
    </xf>
    <xf numFmtId="4" fontId="6" fillId="2" borderId="3" xfId="2" applyNumberFormat="1" applyFont="1" applyFill="1" applyBorder="1" applyAlignment="1">
      <alignment horizontal="center" vertical="center" wrapText="1"/>
    </xf>
    <xf numFmtId="4" fontId="6" fillId="2" borderId="4" xfId="2" applyNumberFormat="1" applyFont="1" applyFill="1" applyBorder="1" applyAlignment="1">
      <alignment horizontal="center" vertical="center" wrapText="1"/>
    </xf>
    <xf numFmtId="4" fontId="6" fillId="2" borderId="5" xfId="2" applyNumberFormat="1" applyFont="1" applyFill="1" applyBorder="1" applyAlignment="1">
      <alignment horizontal="center" vertical="center" wrapText="1"/>
    </xf>
    <xf numFmtId="0" fontId="3" fillId="3" borderId="0" xfId="1" applyFont="1" applyFill="1"/>
    <xf numFmtId="0" fontId="9" fillId="3" borderId="0" xfId="1" applyFont="1" applyFill="1" applyAlignment="1">
      <alignment wrapText="1"/>
    </xf>
    <xf numFmtId="4" fontId="9" fillId="3" borderId="0" xfId="1" applyNumberFormat="1" applyFont="1" applyFill="1"/>
    <xf numFmtId="0" fontId="9" fillId="3" borderId="0" xfId="1" applyFont="1" applyFill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49"/>
  <sheetViews>
    <sheetView tabSelected="1" view="pageBreakPreview" zoomScale="85" zoomScaleNormal="85" zoomScaleSheetLayoutView="85" workbookViewId="0">
      <pane ySplit="7" topLeftCell="A38" activePane="bottomLeft" state="frozen"/>
      <selection pane="bottomLeft" activeCell="C49" sqref="C49:G49"/>
    </sheetView>
  </sheetViews>
  <sheetFormatPr defaultColWidth="9.140625" defaultRowHeight="11.25" x14ac:dyDescent="0.15"/>
  <cols>
    <col min="1" max="1" width="4.7109375" style="10" customWidth="1"/>
    <col min="2" max="2" width="8.28515625" style="10" customWidth="1"/>
    <col min="3" max="3" width="38.85546875" style="10" customWidth="1"/>
    <col min="4" max="4" width="8.85546875" style="10" customWidth="1"/>
    <col min="5" max="5" width="18.42578125" style="11" customWidth="1"/>
    <col min="6" max="6" width="19.7109375" style="11" customWidth="1"/>
    <col min="7" max="7" width="21.7109375" style="11" customWidth="1"/>
    <col min="8" max="16384" width="9.140625" style="10"/>
  </cols>
  <sheetData>
    <row r="2" spans="1:7" ht="13.5" customHeight="1" x14ac:dyDescent="0.15">
      <c r="B2" s="12" t="s">
        <v>28</v>
      </c>
      <c r="C2" s="12" t="s">
        <v>29</v>
      </c>
      <c r="D2" s="25" t="s">
        <v>48</v>
      </c>
      <c r="E2" s="25"/>
      <c r="F2" s="25"/>
      <c r="G2" s="25"/>
    </row>
    <row r="3" spans="1:7" ht="13.5" customHeight="1" x14ac:dyDescent="0.15">
      <c r="B3" s="12"/>
      <c r="C3" s="12"/>
      <c r="D3" s="13"/>
      <c r="E3" s="13"/>
      <c r="F3" s="13"/>
      <c r="G3" s="13"/>
    </row>
    <row r="4" spans="1:7" x14ac:dyDescent="0.15">
      <c r="C4" s="26" t="s">
        <v>54</v>
      </c>
      <c r="D4" s="26"/>
      <c r="E4" s="26"/>
      <c r="F4" s="26"/>
      <c r="G4" s="26"/>
    </row>
    <row r="6" spans="1:7" s="14" customFormat="1" ht="51.75" customHeight="1" x14ac:dyDescent="0.25">
      <c r="E6" s="27" t="s">
        <v>49</v>
      </c>
      <c r="F6" s="28"/>
      <c r="G6" s="29"/>
    </row>
    <row r="7" spans="1:7" s="17" customFormat="1" ht="91.5" customHeight="1" x14ac:dyDescent="0.25">
      <c r="A7" s="15" t="s">
        <v>14</v>
      </c>
      <c r="B7" s="15" t="s">
        <v>50</v>
      </c>
      <c r="C7" s="15" t="s">
        <v>51</v>
      </c>
      <c r="D7" s="15" t="s">
        <v>52</v>
      </c>
      <c r="E7" s="16" t="s">
        <v>55</v>
      </c>
      <c r="F7" s="16" t="s">
        <v>56</v>
      </c>
      <c r="G7" s="16" t="s">
        <v>57</v>
      </c>
    </row>
    <row r="8" spans="1:7" s="17" customFormat="1" ht="18.600000000000001" customHeight="1" x14ac:dyDescent="0.15">
      <c r="A8" s="15">
        <v>1</v>
      </c>
      <c r="B8" s="18">
        <v>2101015</v>
      </c>
      <c r="C8" s="19" t="s">
        <v>30</v>
      </c>
      <c r="D8" s="20" t="s">
        <v>46</v>
      </c>
      <c r="E8" s="16">
        <v>248.12</v>
      </c>
      <c r="F8" s="16">
        <f>E8*1.039</f>
        <v>257.79667999999998</v>
      </c>
      <c r="G8" s="16">
        <f>F8*1.04</f>
        <v>268.10854719999998</v>
      </c>
    </row>
    <row r="9" spans="1:7" s="17" customFormat="1" ht="18.600000000000001" customHeight="1" x14ac:dyDescent="0.15">
      <c r="A9" s="15">
        <v>2</v>
      </c>
      <c r="B9" s="18">
        <v>2119662</v>
      </c>
      <c r="C9" s="19" t="s">
        <v>31</v>
      </c>
      <c r="D9" s="20" t="s">
        <v>46</v>
      </c>
      <c r="E9" s="16">
        <v>255.2</v>
      </c>
      <c r="F9" s="16">
        <f t="shared" ref="F9:F44" si="0">E9*1.039</f>
        <v>265.15279999999996</v>
      </c>
      <c r="G9" s="16">
        <f t="shared" ref="G9:G44" si="1">F9*1.04</f>
        <v>275.75891199999995</v>
      </c>
    </row>
    <row r="10" spans="1:7" s="17" customFormat="1" ht="18.600000000000001" customHeight="1" x14ac:dyDescent="0.15">
      <c r="A10" s="15">
        <v>3</v>
      </c>
      <c r="B10" s="18">
        <v>2119662</v>
      </c>
      <c r="C10" s="19" t="s">
        <v>31</v>
      </c>
      <c r="D10" s="20" t="s">
        <v>46</v>
      </c>
      <c r="E10" s="16">
        <v>255.2</v>
      </c>
      <c r="F10" s="16">
        <f t="shared" si="0"/>
        <v>265.15279999999996</v>
      </c>
      <c r="G10" s="16">
        <f t="shared" si="1"/>
        <v>275.75891199999995</v>
      </c>
    </row>
    <row r="11" spans="1:7" s="17" customFormat="1" ht="18.600000000000001" customHeight="1" x14ac:dyDescent="0.15">
      <c r="A11" s="15">
        <v>4</v>
      </c>
      <c r="B11" s="18">
        <v>2119663</v>
      </c>
      <c r="C11" s="19" t="s">
        <v>32</v>
      </c>
      <c r="D11" s="20" t="s">
        <v>46</v>
      </c>
      <c r="E11" s="16">
        <v>250.77</v>
      </c>
      <c r="F11" s="16">
        <f t="shared" si="0"/>
        <v>260.55002999999999</v>
      </c>
      <c r="G11" s="16">
        <f t="shared" si="1"/>
        <v>270.9720312</v>
      </c>
    </row>
    <row r="12" spans="1:7" s="17" customFormat="1" ht="18.600000000000001" customHeight="1" x14ac:dyDescent="0.15">
      <c r="A12" s="15">
        <v>5</v>
      </c>
      <c r="B12" s="18">
        <v>2119663</v>
      </c>
      <c r="C12" s="19" t="s">
        <v>32</v>
      </c>
      <c r="D12" s="20" t="s">
        <v>46</v>
      </c>
      <c r="E12" s="16">
        <v>250.77</v>
      </c>
      <c r="F12" s="16">
        <f t="shared" si="0"/>
        <v>260.55002999999999</v>
      </c>
      <c r="G12" s="16">
        <f t="shared" si="1"/>
        <v>270.9720312</v>
      </c>
    </row>
    <row r="13" spans="1:7" s="17" customFormat="1" ht="18.600000000000001" customHeight="1" x14ac:dyDescent="0.15">
      <c r="A13" s="15">
        <v>6</v>
      </c>
      <c r="B13" s="18">
        <v>2119663</v>
      </c>
      <c r="C13" s="19" t="s">
        <v>32</v>
      </c>
      <c r="D13" s="20" t="s">
        <v>46</v>
      </c>
      <c r="E13" s="16">
        <v>250.77</v>
      </c>
      <c r="F13" s="16">
        <f t="shared" si="0"/>
        <v>260.55002999999999</v>
      </c>
      <c r="G13" s="16">
        <f t="shared" si="1"/>
        <v>270.9720312</v>
      </c>
    </row>
    <row r="14" spans="1:7" s="17" customFormat="1" ht="18.600000000000001" customHeight="1" x14ac:dyDescent="0.15">
      <c r="A14" s="15">
        <v>7</v>
      </c>
      <c r="B14" s="18">
        <v>2119663</v>
      </c>
      <c r="C14" s="19" t="s">
        <v>32</v>
      </c>
      <c r="D14" s="20" t="s">
        <v>46</v>
      </c>
      <c r="E14" s="16">
        <v>250.77</v>
      </c>
      <c r="F14" s="16">
        <f t="shared" si="0"/>
        <v>260.55002999999999</v>
      </c>
      <c r="G14" s="16">
        <f t="shared" si="1"/>
        <v>270.9720312</v>
      </c>
    </row>
    <row r="15" spans="1:7" s="17" customFormat="1" ht="18.600000000000001" customHeight="1" x14ac:dyDescent="0.15">
      <c r="A15" s="15">
        <v>8</v>
      </c>
      <c r="B15" s="18">
        <v>2100739</v>
      </c>
      <c r="C15" s="19" t="s">
        <v>33</v>
      </c>
      <c r="D15" s="20" t="s">
        <v>46</v>
      </c>
      <c r="E15" s="16">
        <v>248.8</v>
      </c>
      <c r="F15" s="16">
        <f t="shared" si="0"/>
        <v>258.50319999999999</v>
      </c>
      <c r="G15" s="16">
        <f t="shared" si="1"/>
        <v>268.84332799999999</v>
      </c>
    </row>
    <row r="16" spans="1:7" s="17" customFormat="1" ht="18.600000000000001" customHeight="1" x14ac:dyDescent="0.15">
      <c r="A16" s="15">
        <v>9</v>
      </c>
      <c r="B16" s="18">
        <v>2100739</v>
      </c>
      <c r="C16" s="19" t="s">
        <v>33</v>
      </c>
      <c r="D16" s="20" t="s">
        <v>46</v>
      </c>
      <c r="E16" s="16">
        <v>248.8</v>
      </c>
      <c r="F16" s="16">
        <f t="shared" si="0"/>
        <v>258.50319999999999</v>
      </c>
      <c r="G16" s="16">
        <f t="shared" si="1"/>
        <v>268.84332799999999</v>
      </c>
    </row>
    <row r="17" spans="1:7" s="17" customFormat="1" ht="18.600000000000001" customHeight="1" x14ac:dyDescent="0.15">
      <c r="A17" s="15">
        <v>10</v>
      </c>
      <c r="B17" s="18">
        <v>2100739</v>
      </c>
      <c r="C17" s="19" t="s">
        <v>33</v>
      </c>
      <c r="D17" s="20" t="s">
        <v>46</v>
      </c>
      <c r="E17" s="16">
        <v>248.8</v>
      </c>
      <c r="F17" s="16">
        <f t="shared" si="0"/>
        <v>258.50319999999999</v>
      </c>
      <c r="G17" s="16">
        <f t="shared" si="1"/>
        <v>268.84332799999999</v>
      </c>
    </row>
    <row r="18" spans="1:7" s="17" customFormat="1" ht="18.600000000000001" customHeight="1" x14ac:dyDescent="0.15">
      <c r="A18" s="15">
        <v>11</v>
      </c>
      <c r="B18" s="18">
        <v>2100740</v>
      </c>
      <c r="C18" s="19" t="s">
        <v>34</v>
      </c>
      <c r="D18" s="20" t="s">
        <v>46</v>
      </c>
      <c r="E18" s="16">
        <v>247.64</v>
      </c>
      <c r="F18" s="16">
        <f t="shared" si="0"/>
        <v>257.29795999999999</v>
      </c>
      <c r="G18" s="16">
        <f t="shared" si="1"/>
        <v>267.58987839999998</v>
      </c>
    </row>
    <row r="19" spans="1:7" s="17" customFormat="1" ht="18.600000000000001" customHeight="1" x14ac:dyDescent="0.15">
      <c r="A19" s="15">
        <v>12</v>
      </c>
      <c r="B19" s="18">
        <v>2100740</v>
      </c>
      <c r="C19" s="19" t="s">
        <v>34</v>
      </c>
      <c r="D19" s="20" t="s">
        <v>46</v>
      </c>
      <c r="E19" s="16">
        <v>247.64</v>
      </c>
      <c r="F19" s="16">
        <f t="shared" si="0"/>
        <v>257.29795999999999</v>
      </c>
      <c r="G19" s="16">
        <f t="shared" si="1"/>
        <v>267.58987839999998</v>
      </c>
    </row>
    <row r="20" spans="1:7" s="17" customFormat="1" ht="18.600000000000001" customHeight="1" x14ac:dyDescent="0.15">
      <c r="A20" s="15">
        <v>13</v>
      </c>
      <c r="B20" s="18">
        <v>2100740</v>
      </c>
      <c r="C20" s="19" t="s">
        <v>34</v>
      </c>
      <c r="D20" s="20" t="s">
        <v>46</v>
      </c>
      <c r="E20" s="16">
        <v>247.64</v>
      </c>
      <c r="F20" s="16">
        <f t="shared" si="0"/>
        <v>257.29795999999999</v>
      </c>
      <c r="G20" s="16">
        <f t="shared" si="1"/>
        <v>267.58987839999998</v>
      </c>
    </row>
    <row r="21" spans="1:7" s="17" customFormat="1" ht="18.600000000000001" customHeight="1" x14ac:dyDescent="0.15">
      <c r="A21" s="15">
        <v>14</v>
      </c>
      <c r="B21" s="18">
        <v>2100740</v>
      </c>
      <c r="C21" s="19" t="s">
        <v>34</v>
      </c>
      <c r="D21" s="20" t="s">
        <v>46</v>
      </c>
      <c r="E21" s="16">
        <v>247.67</v>
      </c>
      <c r="F21" s="16">
        <f t="shared" si="0"/>
        <v>257.32912999999996</v>
      </c>
      <c r="G21" s="16">
        <f t="shared" si="1"/>
        <v>267.6222952</v>
      </c>
    </row>
    <row r="22" spans="1:7" s="17" customFormat="1" ht="18.600000000000001" customHeight="1" x14ac:dyDescent="0.15">
      <c r="A22" s="15">
        <v>15</v>
      </c>
      <c r="B22" s="18">
        <v>2101012</v>
      </c>
      <c r="C22" s="19" t="s">
        <v>35</v>
      </c>
      <c r="D22" s="20" t="s">
        <v>46</v>
      </c>
      <c r="E22" s="16">
        <v>246.6</v>
      </c>
      <c r="F22" s="16">
        <f t="shared" si="0"/>
        <v>256.2174</v>
      </c>
      <c r="G22" s="16">
        <f t="shared" si="1"/>
        <v>266.46609599999999</v>
      </c>
    </row>
    <row r="23" spans="1:7" s="17" customFormat="1" ht="18.600000000000001" customHeight="1" x14ac:dyDescent="0.15">
      <c r="A23" s="15">
        <v>16</v>
      </c>
      <c r="B23" s="18">
        <v>2101013</v>
      </c>
      <c r="C23" s="19" t="s">
        <v>36</v>
      </c>
      <c r="D23" s="20" t="s">
        <v>46</v>
      </c>
      <c r="E23" s="16">
        <v>246.03</v>
      </c>
      <c r="F23" s="16">
        <f t="shared" si="0"/>
        <v>255.62516999999997</v>
      </c>
      <c r="G23" s="16">
        <f t="shared" si="1"/>
        <v>265.85017679999999</v>
      </c>
    </row>
    <row r="24" spans="1:7" s="17" customFormat="1" ht="18.600000000000001" customHeight="1" x14ac:dyDescent="0.15">
      <c r="A24" s="15">
        <v>17</v>
      </c>
      <c r="B24" s="18">
        <v>2100739</v>
      </c>
      <c r="C24" s="19" t="s">
        <v>33</v>
      </c>
      <c r="D24" s="20" t="s">
        <v>46</v>
      </c>
      <c r="E24" s="16">
        <v>248.8</v>
      </c>
      <c r="F24" s="16">
        <f t="shared" si="0"/>
        <v>258.50319999999999</v>
      </c>
      <c r="G24" s="16">
        <f t="shared" si="1"/>
        <v>268.84332799999999</v>
      </c>
    </row>
    <row r="25" spans="1:7" s="17" customFormat="1" ht="18.600000000000001" customHeight="1" x14ac:dyDescent="0.15">
      <c r="A25" s="15">
        <v>18</v>
      </c>
      <c r="B25" s="18">
        <v>2101054</v>
      </c>
      <c r="C25" s="19" t="s">
        <v>37</v>
      </c>
      <c r="D25" s="20" t="s">
        <v>46</v>
      </c>
      <c r="E25" s="16">
        <v>199.56</v>
      </c>
      <c r="F25" s="16">
        <f t="shared" si="0"/>
        <v>207.34284</v>
      </c>
      <c r="G25" s="16">
        <f t="shared" si="1"/>
        <v>215.63655360000001</v>
      </c>
    </row>
    <row r="26" spans="1:7" s="17" customFormat="1" ht="18.600000000000001" customHeight="1" x14ac:dyDescent="0.15">
      <c r="A26" s="15">
        <v>19</v>
      </c>
      <c r="B26" s="18">
        <v>2101054</v>
      </c>
      <c r="C26" s="19" t="s">
        <v>37</v>
      </c>
      <c r="D26" s="20" t="s">
        <v>46</v>
      </c>
      <c r="E26" s="16">
        <v>199.56</v>
      </c>
      <c r="F26" s="16">
        <f t="shared" si="0"/>
        <v>207.34284</v>
      </c>
      <c r="G26" s="16">
        <f t="shared" si="1"/>
        <v>215.63655360000001</v>
      </c>
    </row>
    <row r="27" spans="1:7" s="17" customFormat="1" ht="18.600000000000001" customHeight="1" x14ac:dyDescent="0.15">
      <c r="A27" s="15">
        <v>20</v>
      </c>
      <c r="B27" s="18">
        <v>2101056</v>
      </c>
      <c r="C27" s="19" t="s">
        <v>38</v>
      </c>
      <c r="D27" s="20" t="s">
        <v>46</v>
      </c>
      <c r="E27" s="16">
        <v>204.68</v>
      </c>
      <c r="F27" s="16">
        <f t="shared" si="0"/>
        <v>212.66252</v>
      </c>
      <c r="G27" s="16">
        <f t="shared" si="1"/>
        <v>221.1690208</v>
      </c>
    </row>
    <row r="28" spans="1:7" s="17" customFormat="1" ht="18.600000000000001" customHeight="1" x14ac:dyDescent="0.15">
      <c r="A28" s="15">
        <v>21</v>
      </c>
      <c r="B28" s="18">
        <v>2101043</v>
      </c>
      <c r="C28" s="19" t="s">
        <v>39</v>
      </c>
      <c r="D28" s="20" t="s">
        <v>46</v>
      </c>
      <c r="E28" s="16">
        <v>211.21</v>
      </c>
      <c r="F28" s="16">
        <f t="shared" si="0"/>
        <v>219.44719000000001</v>
      </c>
      <c r="G28" s="16">
        <f t="shared" si="1"/>
        <v>228.22507760000002</v>
      </c>
    </row>
    <row r="29" spans="1:7" s="17" customFormat="1" ht="18.600000000000001" customHeight="1" x14ac:dyDescent="0.15">
      <c r="A29" s="15">
        <v>22</v>
      </c>
      <c r="B29" s="18">
        <v>2101063</v>
      </c>
      <c r="C29" s="19" t="s">
        <v>40</v>
      </c>
      <c r="D29" s="20" t="s">
        <v>46</v>
      </c>
      <c r="E29" s="16">
        <v>196.19</v>
      </c>
      <c r="F29" s="16">
        <f t="shared" si="0"/>
        <v>203.84141</v>
      </c>
      <c r="G29" s="16">
        <f t="shared" si="1"/>
        <v>211.99506640000001</v>
      </c>
    </row>
    <row r="30" spans="1:7" s="17" customFormat="1" ht="18.600000000000001" customHeight="1" x14ac:dyDescent="0.15">
      <c r="A30" s="15">
        <v>23</v>
      </c>
      <c r="B30" s="18">
        <v>2101044</v>
      </c>
      <c r="C30" s="19" t="s">
        <v>41</v>
      </c>
      <c r="D30" s="20" t="s">
        <v>46</v>
      </c>
      <c r="E30" s="16">
        <v>208.02</v>
      </c>
      <c r="F30" s="16">
        <f t="shared" si="0"/>
        <v>216.13278</v>
      </c>
      <c r="G30" s="16">
        <f t="shared" si="1"/>
        <v>224.77809120000001</v>
      </c>
    </row>
    <row r="31" spans="1:7" s="17" customFormat="1" ht="18.600000000000001" customHeight="1" x14ac:dyDescent="0.15">
      <c r="A31" s="15">
        <v>24</v>
      </c>
      <c r="B31" s="18">
        <v>2101045</v>
      </c>
      <c r="C31" s="19" t="s">
        <v>42</v>
      </c>
      <c r="D31" s="20" t="s">
        <v>46</v>
      </c>
      <c r="E31" s="16">
        <v>202.85</v>
      </c>
      <c r="F31" s="16">
        <f t="shared" si="0"/>
        <v>210.76114999999999</v>
      </c>
      <c r="G31" s="16">
        <f t="shared" si="1"/>
        <v>219.191596</v>
      </c>
    </row>
    <row r="32" spans="1:7" s="17" customFormat="1" ht="18.600000000000001" customHeight="1" x14ac:dyDescent="0.15">
      <c r="A32" s="15">
        <v>25</v>
      </c>
      <c r="B32" s="18">
        <v>2101045</v>
      </c>
      <c r="C32" s="19" t="s">
        <v>42</v>
      </c>
      <c r="D32" s="20" t="s">
        <v>46</v>
      </c>
      <c r="E32" s="16">
        <v>202.85</v>
      </c>
      <c r="F32" s="16">
        <f t="shared" si="0"/>
        <v>210.76114999999999</v>
      </c>
      <c r="G32" s="16">
        <f t="shared" si="1"/>
        <v>219.191596</v>
      </c>
    </row>
    <row r="33" spans="1:9" s="17" customFormat="1" ht="18.600000000000001" customHeight="1" x14ac:dyDescent="0.15">
      <c r="A33" s="15">
        <v>26</v>
      </c>
      <c r="B33" s="18">
        <v>2101045</v>
      </c>
      <c r="C33" s="19" t="s">
        <v>42</v>
      </c>
      <c r="D33" s="20" t="s">
        <v>46</v>
      </c>
      <c r="E33" s="16">
        <v>202.85</v>
      </c>
      <c r="F33" s="16">
        <f t="shared" si="0"/>
        <v>210.76114999999999</v>
      </c>
      <c r="G33" s="16">
        <f t="shared" si="1"/>
        <v>219.191596</v>
      </c>
    </row>
    <row r="34" spans="1:9" s="17" customFormat="1" ht="18.600000000000001" customHeight="1" x14ac:dyDescent="0.15">
      <c r="A34" s="15">
        <v>27</v>
      </c>
      <c r="B34" s="18">
        <v>2101047</v>
      </c>
      <c r="C34" s="19" t="s">
        <v>43</v>
      </c>
      <c r="D34" s="20" t="s">
        <v>46</v>
      </c>
      <c r="E34" s="16">
        <v>201.86</v>
      </c>
      <c r="F34" s="16">
        <f t="shared" si="0"/>
        <v>209.73254</v>
      </c>
      <c r="G34" s="16">
        <f t="shared" si="1"/>
        <v>218.12184160000001</v>
      </c>
    </row>
    <row r="35" spans="1:9" s="17" customFormat="1" ht="18.600000000000001" customHeight="1" x14ac:dyDescent="0.15">
      <c r="A35" s="15">
        <v>28</v>
      </c>
      <c r="B35" s="18">
        <v>2101047</v>
      </c>
      <c r="C35" s="19" t="s">
        <v>43</v>
      </c>
      <c r="D35" s="20" t="s">
        <v>46</v>
      </c>
      <c r="E35" s="16">
        <v>201.86</v>
      </c>
      <c r="F35" s="16">
        <f t="shared" si="0"/>
        <v>209.73254</v>
      </c>
      <c r="G35" s="16">
        <f t="shared" si="1"/>
        <v>218.12184160000001</v>
      </c>
    </row>
    <row r="36" spans="1:9" s="17" customFormat="1" ht="18.600000000000001" customHeight="1" x14ac:dyDescent="0.15">
      <c r="A36" s="15">
        <v>29</v>
      </c>
      <c r="B36" s="18">
        <v>2101047</v>
      </c>
      <c r="C36" s="19" t="s">
        <v>43</v>
      </c>
      <c r="D36" s="20" t="s">
        <v>46</v>
      </c>
      <c r="E36" s="16">
        <v>201.86</v>
      </c>
      <c r="F36" s="16">
        <f t="shared" si="0"/>
        <v>209.73254</v>
      </c>
      <c r="G36" s="16">
        <f t="shared" si="1"/>
        <v>218.12184160000001</v>
      </c>
    </row>
    <row r="37" spans="1:9" s="17" customFormat="1" ht="18.600000000000001" customHeight="1" x14ac:dyDescent="0.15">
      <c r="A37" s="15">
        <v>30</v>
      </c>
      <c r="B37" s="18">
        <v>2101047</v>
      </c>
      <c r="C37" s="19" t="s">
        <v>43</v>
      </c>
      <c r="D37" s="20" t="s">
        <v>46</v>
      </c>
      <c r="E37" s="16">
        <v>201.86</v>
      </c>
      <c r="F37" s="16">
        <f t="shared" si="0"/>
        <v>209.73254</v>
      </c>
      <c r="G37" s="16">
        <f t="shared" si="1"/>
        <v>218.12184160000001</v>
      </c>
    </row>
    <row r="38" spans="1:9" s="17" customFormat="1" ht="18.600000000000001" customHeight="1" x14ac:dyDescent="0.15">
      <c r="A38" s="15">
        <v>31</v>
      </c>
      <c r="B38" s="18">
        <v>2101047</v>
      </c>
      <c r="C38" s="19" t="s">
        <v>43</v>
      </c>
      <c r="D38" s="20" t="s">
        <v>46</v>
      </c>
      <c r="E38" s="16">
        <v>201.86</v>
      </c>
      <c r="F38" s="16">
        <f t="shared" si="0"/>
        <v>209.73254</v>
      </c>
      <c r="G38" s="16">
        <f t="shared" si="1"/>
        <v>218.12184160000001</v>
      </c>
    </row>
    <row r="39" spans="1:9" s="17" customFormat="1" ht="18.600000000000001" customHeight="1" x14ac:dyDescent="0.15">
      <c r="A39" s="15">
        <v>32</v>
      </c>
      <c r="B39" s="18">
        <v>2263766</v>
      </c>
      <c r="C39" s="19" t="s">
        <v>44</v>
      </c>
      <c r="D39" s="20" t="s">
        <v>47</v>
      </c>
      <c r="E39" s="16">
        <v>200.38</v>
      </c>
      <c r="F39" s="16">
        <f t="shared" si="0"/>
        <v>208.19481999999999</v>
      </c>
      <c r="G39" s="16">
        <f t="shared" si="1"/>
        <v>216.52261279999999</v>
      </c>
    </row>
    <row r="40" spans="1:9" s="17" customFormat="1" ht="18.600000000000001" customHeight="1" x14ac:dyDescent="0.15">
      <c r="A40" s="15">
        <v>33</v>
      </c>
      <c r="B40" s="18">
        <v>2101049</v>
      </c>
      <c r="C40" s="19" t="s">
        <v>44</v>
      </c>
      <c r="D40" s="20" t="s">
        <v>46</v>
      </c>
      <c r="E40" s="16">
        <v>201.48</v>
      </c>
      <c r="F40" s="16">
        <f t="shared" si="0"/>
        <v>209.33771999999996</v>
      </c>
      <c r="G40" s="16">
        <f t="shared" si="1"/>
        <v>217.71122879999996</v>
      </c>
    </row>
    <row r="41" spans="1:9" s="17" customFormat="1" ht="18.600000000000001" customHeight="1" x14ac:dyDescent="0.15">
      <c r="A41" s="15">
        <v>34</v>
      </c>
      <c r="B41" s="18">
        <v>2101049</v>
      </c>
      <c r="C41" s="19" t="s">
        <v>44</v>
      </c>
      <c r="D41" s="20" t="s">
        <v>46</v>
      </c>
      <c r="E41" s="16">
        <v>201.48</v>
      </c>
      <c r="F41" s="16">
        <f t="shared" si="0"/>
        <v>209.33771999999996</v>
      </c>
      <c r="G41" s="16">
        <f t="shared" si="1"/>
        <v>217.71122879999996</v>
      </c>
    </row>
    <row r="42" spans="1:9" s="17" customFormat="1" ht="18.600000000000001" customHeight="1" x14ac:dyDescent="0.15">
      <c r="A42" s="15">
        <v>35</v>
      </c>
      <c r="B42" s="18">
        <v>2101049</v>
      </c>
      <c r="C42" s="19" t="s">
        <v>44</v>
      </c>
      <c r="D42" s="20" t="s">
        <v>46</v>
      </c>
      <c r="E42" s="16">
        <v>201.48</v>
      </c>
      <c r="F42" s="16">
        <f t="shared" si="0"/>
        <v>209.33771999999996</v>
      </c>
      <c r="G42" s="16">
        <f t="shared" si="1"/>
        <v>217.71122879999996</v>
      </c>
    </row>
    <row r="43" spans="1:9" s="17" customFormat="1" ht="18.600000000000001" customHeight="1" x14ac:dyDescent="0.15">
      <c r="A43" s="15">
        <v>36</v>
      </c>
      <c r="B43" s="18">
        <v>2021476</v>
      </c>
      <c r="C43" s="19" t="s">
        <v>45</v>
      </c>
      <c r="D43" s="20" t="s">
        <v>46</v>
      </c>
      <c r="E43" s="16">
        <v>199.67</v>
      </c>
      <c r="F43" s="16">
        <f t="shared" si="0"/>
        <v>207.45712999999998</v>
      </c>
      <c r="G43" s="16">
        <f t="shared" si="1"/>
        <v>215.75541519999999</v>
      </c>
    </row>
    <row r="44" spans="1:9" s="17" customFormat="1" ht="18.600000000000001" customHeight="1" x14ac:dyDescent="0.15">
      <c r="A44" s="15">
        <v>37</v>
      </c>
      <c r="B44" s="18">
        <v>2021476</v>
      </c>
      <c r="C44" s="19" t="s">
        <v>45</v>
      </c>
      <c r="D44" s="20" t="s">
        <v>46</v>
      </c>
      <c r="E44" s="16">
        <v>199.67</v>
      </c>
      <c r="F44" s="16">
        <f t="shared" si="0"/>
        <v>207.45712999999998</v>
      </c>
      <c r="G44" s="16">
        <f t="shared" si="1"/>
        <v>215.75541519999999</v>
      </c>
    </row>
    <row r="45" spans="1:9" s="21" customFormat="1" ht="15" customHeight="1" x14ac:dyDescent="0.15">
      <c r="E45" s="22"/>
      <c r="F45" s="22"/>
      <c r="G45" s="22"/>
    </row>
    <row r="46" spans="1:9" s="30" customFormat="1" ht="33" customHeight="1" x14ac:dyDescent="0.25">
      <c r="B46" s="31" t="s">
        <v>58</v>
      </c>
      <c r="C46" s="31"/>
      <c r="D46" s="31"/>
      <c r="E46" s="31"/>
      <c r="F46" s="31"/>
      <c r="G46" s="31"/>
      <c r="H46" s="32"/>
      <c r="I46" s="32"/>
    </row>
    <row r="47" spans="1:9" s="30" customFormat="1" ht="41.25" customHeight="1" x14ac:dyDescent="0.25">
      <c r="B47" s="31" t="s">
        <v>59</v>
      </c>
      <c r="C47" s="31"/>
      <c r="D47" s="31"/>
      <c r="E47" s="31"/>
      <c r="F47" s="31"/>
      <c r="G47" s="31"/>
      <c r="H47" s="33"/>
      <c r="I47" s="33"/>
    </row>
    <row r="48" spans="1:9" s="30" customFormat="1" ht="52.5" customHeight="1" x14ac:dyDescent="0.25">
      <c r="B48" s="31" t="s">
        <v>60</v>
      </c>
      <c r="C48" s="31"/>
      <c r="D48" s="31"/>
      <c r="E48" s="31"/>
      <c r="F48" s="31"/>
      <c r="G48" s="31"/>
      <c r="H48" s="33"/>
      <c r="I48" s="33"/>
    </row>
    <row r="49" spans="3:7" s="23" customFormat="1" ht="27.95" customHeight="1" x14ac:dyDescent="0.25">
      <c r="C49" s="24"/>
      <c r="D49" s="24"/>
      <c r="E49" s="24"/>
      <c r="F49" s="24"/>
      <c r="G49" s="24"/>
    </row>
  </sheetData>
  <autoFilter ref="A7:G45"/>
  <mergeCells count="7">
    <mergeCell ref="C49:G49"/>
    <mergeCell ref="D2:G2"/>
    <mergeCell ref="C4:G4"/>
    <mergeCell ref="E6:G6"/>
    <mergeCell ref="B46:G46"/>
    <mergeCell ref="B47:G47"/>
    <mergeCell ref="B48:G48"/>
  </mergeCells>
  <pageMargins left="0.15748031496063" right="0.23622047244094499" top="0.31496062992126" bottom="0.35433070866141703" header="0.31496062992126" footer="0.31496062992126"/>
  <pageSetup paperSize="9" scale="53" orientation="landscape" r:id="rId1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7" sqref="E7"/>
    </sheetView>
  </sheetViews>
  <sheetFormatPr defaultColWidth="9.140625"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53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53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53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53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53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53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53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53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53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53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2020-10-23T09:36:26Z</dcterms:modified>
</cp:coreProperties>
</file>